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4\"/>
    </mc:Choice>
  </mc:AlternateContent>
  <xr:revisionPtr revIDLastSave="0" documentId="13_ncr:1_{2D28DB04-E3DB-4EFC-BDD8-D5C01DCDFA4B}" xr6:coauthVersionLast="36" xr6:coauthVersionMax="36" xr10:uidLastSave="{00000000-0000-0000-0000-000000000000}"/>
  <bookViews>
    <workbookView xWindow="0" yWindow="0" windowWidth="25200" windowHeight="11775" xr2:uid="{B9E90625-2DF7-4D9C-A839-1A5427663269}"/>
  </bookViews>
  <sheets>
    <sheet name="Emprun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1" l="1" a="1"/>
  <c r="D42" i="1" s="1"/>
  <c r="A28" i="1"/>
  <c r="B16" i="1"/>
  <c r="E10" i="1"/>
  <c r="B7" i="1"/>
  <c r="B39" i="1" l="1"/>
  <c r="C40" i="1"/>
  <c r="D41" i="1"/>
  <c r="B38" i="1"/>
  <c r="C39" i="1"/>
  <c r="D40" i="1"/>
  <c r="B42" i="1"/>
  <c r="C38" i="1"/>
  <c r="D39" i="1"/>
  <c r="B41" i="1"/>
  <c r="C42" i="1"/>
  <c r="D38" i="1"/>
  <c r="B40" i="1"/>
  <c r="C41" i="1"/>
</calcChain>
</file>

<file path=xl/sharedStrings.xml><?xml version="1.0" encoding="utf-8"?>
<sst xmlns="http://schemas.openxmlformats.org/spreadsheetml/2006/main" count="20" uniqueCount="12">
  <si>
    <t xml:space="preserve">L'artisan s'interroge sur un emprunt de 200 000€. Sa banque propose un taux d'intérêt de 5% sur 7 ans.
Voici le montant de son remboursement, calculé à l'aide de la fonction VPM :
</t>
  </si>
  <si>
    <t>Somme empruntée</t>
  </si>
  <si>
    <t>Taux</t>
  </si>
  <si>
    <t>Durée</t>
  </si>
  <si>
    <t>Paiements/an</t>
  </si>
  <si>
    <t>Remboursement mensuel</t>
  </si>
  <si>
    <t xml:space="preserve">En augmentant le remboursement à 3250€ par mois, l'artisan peut emprunter : </t>
  </si>
  <si>
    <t>Voici la table de données (avec la fonction VPM) qui compare les différents remboursements obtenus,  pour un emprunt de 255 000€, en variant le taux d'intérêt et la durée de l'emprunt :</t>
  </si>
  <si>
    <t xml:space="preserve">Modèle : </t>
  </si>
  <si>
    <t>Durée en années</t>
  </si>
  <si>
    <t>Résultat du modèle :</t>
  </si>
  <si>
    <t>Voici le calcul du coût total de l'emprunt pour chaque cas de figure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</si>
</sst>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&quot; ans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0" xfId="0" applyFill="1"/>
    <xf numFmtId="2" fontId="0" fillId="2" borderId="0" xfId="0" applyNumberFormat="1" applyFill="1"/>
    <xf numFmtId="10" fontId="0" fillId="2" borderId="0" xfId="0" applyNumberFormat="1" applyFill="1"/>
    <xf numFmtId="0" fontId="2" fillId="3" borderId="0" xfId="0" applyFont="1" applyFill="1"/>
    <xf numFmtId="2" fontId="2" fillId="3" borderId="1" xfId="0" applyNumberFormat="1" applyFont="1" applyFill="1" applyBorder="1"/>
    <xf numFmtId="44" fontId="0" fillId="0" borderId="0" xfId="1" applyFont="1"/>
    <xf numFmtId="0" fontId="3" fillId="4" borderId="0" xfId="0" applyFont="1" applyFill="1"/>
    <xf numFmtId="2" fontId="3" fillId="4" borderId="1" xfId="0" applyNumberFormat="1" applyFont="1" applyFill="1" applyBorder="1"/>
    <xf numFmtId="0" fontId="4" fillId="4" borderId="0" xfId="0" applyFont="1" applyFill="1"/>
    <xf numFmtId="0" fontId="0" fillId="5" borderId="0" xfId="0" applyFill="1"/>
    <xf numFmtId="10" fontId="0" fillId="5" borderId="0" xfId="0" applyNumberFormat="1" applyFill="1"/>
    <xf numFmtId="0" fontId="4" fillId="4" borderId="0" xfId="0" applyFont="1" applyFill="1" applyBorder="1"/>
    <xf numFmtId="2" fontId="4" fillId="4" borderId="0" xfId="0" applyNumberFormat="1" applyFont="1" applyFill="1" applyBorder="1"/>
    <xf numFmtId="164" fontId="0" fillId="5" borderId="0" xfId="0" applyNumberFormat="1" applyFill="1"/>
    <xf numFmtId="2" fontId="2" fillId="3" borderId="0" xfId="0" applyNumberFormat="1" applyFont="1" applyFill="1"/>
    <xf numFmtId="0" fontId="0" fillId="0" borderId="0" xfId="0" applyAlignment="1">
      <alignment horizontal="left" vertical="top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9872-4EF4-4418-A7E0-17D579900642}">
  <dimension ref="A1:E42"/>
  <sheetViews>
    <sheetView tabSelected="1" workbookViewId="0">
      <selection activeCell="A2" sqref="A2"/>
    </sheetView>
  </sheetViews>
  <sheetFormatPr baseColWidth="10" defaultRowHeight="15" x14ac:dyDescent="0.25"/>
  <cols>
    <col min="1" max="1" width="24.42578125" customWidth="1"/>
    <col min="2" max="2" width="16.28515625" customWidth="1"/>
    <col min="3" max="3" width="18.42578125" customWidth="1"/>
    <col min="4" max="4" width="17.85546875" customWidth="1"/>
    <col min="5" max="5" width="19.85546875" customWidth="1"/>
    <col min="6" max="6" width="14.85546875" customWidth="1"/>
    <col min="7" max="10" width="13" customWidth="1"/>
  </cols>
  <sheetData>
    <row r="1" spans="1:5" ht="48" customHeight="1" x14ac:dyDescent="0.25">
      <c r="A1" s="1" t="s">
        <v>0</v>
      </c>
      <c r="B1" s="1"/>
      <c r="C1" s="1"/>
      <c r="D1" s="1"/>
    </row>
    <row r="3" spans="1:5" x14ac:dyDescent="0.25">
      <c r="A3" s="2" t="s">
        <v>1</v>
      </c>
      <c r="B3" s="3">
        <v>200000</v>
      </c>
    </row>
    <row r="4" spans="1:5" x14ac:dyDescent="0.25">
      <c r="A4" s="2" t="s">
        <v>2</v>
      </c>
      <c r="B4" s="4">
        <v>0.05</v>
      </c>
    </row>
    <row r="5" spans="1:5" x14ac:dyDescent="0.25">
      <c r="A5" s="2" t="s">
        <v>3</v>
      </c>
      <c r="B5" s="2">
        <v>7</v>
      </c>
    </row>
    <row r="6" spans="1:5" x14ac:dyDescent="0.25">
      <c r="A6" s="2" t="s">
        <v>4</v>
      </c>
      <c r="B6" s="2">
        <v>12</v>
      </c>
    </row>
    <row r="7" spans="1:5" ht="17.25" customHeight="1" x14ac:dyDescent="0.25">
      <c r="A7" s="5" t="s">
        <v>5</v>
      </c>
      <c r="B7" s="6">
        <f>ABS(PMT(B4/B6,B5*B6,B3))</f>
        <v>2826.781814381402</v>
      </c>
    </row>
    <row r="10" spans="1:5" x14ac:dyDescent="0.25">
      <c r="A10" t="s">
        <v>6</v>
      </c>
      <c r="E10" s="7">
        <f>B12</f>
        <v>229943.46316121411</v>
      </c>
    </row>
    <row r="12" spans="1:5" x14ac:dyDescent="0.25">
      <c r="A12" s="5" t="s">
        <v>1</v>
      </c>
      <c r="B12" s="6">
        <v>229943.46316121411</v>
      </c>
    </row>
    <row r="13" spans="1:5" x14ac:dyDescent="0.25">
      <c r="A13" s="2" t="s">
        <v>2</v>
      </c>
      <c r="B13" s="4">
        <v>0.05</v>
      </c>
    </row>
    <row r="14" spans="1:5" x14ac:dyDescent="0.25">
      <c r="A14" s="2" t="s">
        <v>3</v>
      </c>
      <c r="B14" s="2">
        <v>7</v>
      </c>
    </row>
    <row r="15" spans="1:5" x14ac:dyDescent="0.25">
      <c r="A15" s="2" t="s">
        <v>4</v>
      </c>
      <c r="B15" s="2">
        <v>12</v>
      </c>
    </row>
    <row r="16" spans="1:5" x14ac:dyDescent="0.25">
      <c r="A16" s="8" t="s">
        <v>5</v>
      </c>
      <c r="B16" s="9">
        <f>ABS(PMT(B13/B15,B14*B15,B12))</f>
        <v>3249.9999999999995</v>
      </c>
    </row>
    <row r="19" spans="1:4" ht="46.5" customHeight="1" x14ac:dyDescent="0.25">
      <c r="A19" s="1" t="s">
        <v>7</v>
      </c>
      <c r="B19" s="1"/>
      <c r="C19" s="1"/>
      <c r="D19" s="1"/>
    </row>
    <row r="21" spans="1:4" x14ac:dyDescent="0.25">
      <c r="A21" s="10" t="s">
        <v>8</v>
      </c>
      <c r="B21" s="2"/>
      <c r="C21" s="2"/>
      <c r="D21" s="2"/>
    </row>
    <row r="22" spans="1:4" x14ac:dyDescent="0.25">
      <c r="A22" s="11" t="s">
        <v>1</v>
      </c>
      <c r="B22" s="11">
        <v>225000</v>
      </c>
      <c r="C22" s="2"/>
      <c r="D22" s="2"/>
    </row>
    <row r="23" spans="1:4" x14ac:dyDescent="0.25">
      <c r="A23" s="11" t="s">
        <v>2</v>
      </c>
      <c r="B23" s="12">
        <v>0.05</v>
      </c>
      <c r="C23" s="2"/>
      <c r="D23" s="2"/>
    </row>
    <row r="24" spans="1:4" x14ac:dyDescent="0.25">
      <c r="A24" s="11" t="s">
        <v>9</v>
      </c>
      <c r="B24" s="11">
        <v>7</v>
      </c>
      <c r="C24" s="2"/>
      <c r="D24" s="2"/>
    </row>
    <row r="25" spans="1:4" x14ac:dyDescent="0.25">
      <c r="A25" s="11" t="s">
        <v>4</v>
      </c>
      <c r="B25" s="11">
        <v>12</v>
      </c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13" t="s">
        <v>10</v>
      </c>
      <c r="B27" s="2"/>
      <c r="C27" s="2"/>
      <c r="D27" s="2"/>
    </row>
    <row r="28" spans="1:4" x14ac:dyDescent="0.25">
      <c r="A28" s="14">
        <f>ABS(PMT($B$23/$B$25,$B$24*$B$25,$B$22))</f>
        <v>3180.1295411790775</v>
      </c>
      <c r="B28" s="15">
        <v>5</v>
      </c>
      <c r="C28" s="15">
        <v>7</v>
      </c>
      <c r="D28" s="15">
        <v>10</v>
      </c>
    </row>
    <row r="29" spans="1:4" x14ac:dyDescent="0.25">
      <c r="A29" s="12">
        <v>4.4999999999999998E-2</v>
      </c>
      <c r="B29" s="16">
        <v>4194.6793293412456</v>
      </c>
      <c r="C29" s="16">
        <v>3127.5362923021994</v>
      </c>
      <c r="D29" s="16">
        <v>2331.8641970328445</v>
      </c>
    </row>
    <row r="30" spans="1:4" x14ac:dyDescent="0.25">
      <c r="A30" s="12">
        <v>4.7500000000000001E-2</v>
      </c>
      <c r="B30" s="16">
        <v>4220.3051952994938</v>
      </c>
      <c r="C30" s="16">
        <v>3153.7657145213861</v>
      </c>
      <c r="D30" s="16">
        <v>2359.0742259779186</v>
      </c>
    </row>
    <row r="31" spans="1:4" x14ac:dyDescent="0.25">
      <c r="A31" s="12">
        <v>0.05</v>
      </c>
      <c r="B31" s="16">
        <v>4246.0275699024605</v>
      </c>
      <c r="C31" s="16">
        <v>3180.1295411790775</v>
      </c>
      <c r="D31" s="16">
        <v>2386.474092879193</v>
      </c>
    </row>
    <row r="32" spans="1:4" x14ac:dyDescent="0.25">
      <c r="A32" s="12">
        <v>5.2499999999999998E-2</v>
      </c>
      <c r="B32" s="16">
        <v>4271.8463647710141</v>
      </c>
      <c r="C32" s="16">
        <v>3206.6275713986229</v>
      </c>
      <c r="D32" s="16">
        <v>2414.0632815169288</v>
      </c>
    </row>
    <row r="33" spans="1:4" x14ac:dyDescent="0.25">
      <c r="A33" s="12">
        <v>5.5E-2</v>
      </c>
      <c r="B33" s="16">
        <v>4297.7614886510046</v>
      </c>
      <c r="C33" s="16">
        <v>3233.2595965634173</v>
      </c>
      <c r="D33" s="16">
        <v>2441.8412541108164</v>
      </c>
    </row>
    <row r="35" spans="1:4" x14ac:dyDescent="0.25">
      <c r="A35" s="17" t="s">
        <v>11</v>
      </c>
      <c r="B35" s="17"/>
      <c r="C35" s="17"/>
      <c r="D35" s="17"/>
    </row>
    <row r="37" spans="1:4" x14ac:dyDescent="0.25">
      <c r="B37" s="15">
        <v>5</v>
      </c>
      <c r="C37" s="15">
        <v>7</v>
      </c>
      <c r="D37" s="15">
        <v>10</v>
      </c>
    </row>
    <row r="38" spans="1:4" x14ac:dyDescent="0.25">
      <c r="A38" s="12">
        <v>4.4999999999999998E-2</v>
      </c>
      <c r="B38" s="16">
        <f t="array" ref="B38:D42">B29:D33*B37:D37*B25</f>
        <v>251680.75976047473</v>
      </c>
      <c r="C38" s="16">
        <v>262713.04855338472</v>
      </c>
      <c r="D38" s="16">
        <v>279823.70364394132</v>
      </c>
    </row>
    <row r="39" spans="1:4" x14ac:dyDescent="0.25">
      <c r="A39" s="12">
        <v>4.7500000000000001E-2</v>
      </c>
      <c r="B39" s="16">
        <v>253218.31171796963</v>
      </c>
      <c r="C39" s="16">
        <v>264916.32001979643</v>
      </c>
      <c r="D39" s="16">
        <v>283088.9071173502</v>
      </c>
    </row>
    <row r="40" spans="1:4" x14ac:dyDescent="0.25">
      <c r="A40" s="12">
        <v>0.05</v>
      </c>
      <c r="B40" s="16">
        <v>254761.65419414762</v>
      </c>
      <c r="C40" s="16">
        <v>267130.88145904249</v>
      </c>
      <c r="D40" s="16">
        <v>286376.89114550315</v>
      </c>
    </row>
    <row r="41" spans="1:4" x14ac:dyDescent="0.25">
      <c r="A41" s="12">
        <v>5.2499999999999998E-2</v>
      </c>
      <c r="B41" s="16">
        <v>256310.78188626087</v>
      </c>
      <c r="C41" s="16">
        <v>269356.71599748434</v>
      </c>
      <c r="D41" s="16">
        <v>289687.59378203144</v>
      </c>
    </row>
    <row r="42" spans="1:4" x14ac:dyDescent="0.25">
      <c r="A42" s="12">
        <v>5.5E-2</v>
      </c>
      <c r="B42" s="16">
        <v>257865.6893190603</v>
      </c>
      <c r="C42" s="16">
        <v>271593.80611132702</v>
      </c>
      <c r="D42" s="16">
        <v>293020.95049329795</v>
      </c>
    </row>
  </sheetData>
  <mergeCells count="3">
    <mergeCell ref="A1:D1"/>
    <mergeCell ref="A19:D19"/>
    <mergeCell ref="A35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Emprunt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2019-06-21T07:01:24Z</dcterms:created>
  <dcterms:modified xsi:type="dcterms:W3CDTF">2019-06-21T07:01:47Z</dcterms:modified>
</cp:coreProperties>
</file>